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13 (2027)" sheetId="1" r:id="rId1"/>
  </sheets>
  <calcPr calcId="145621"/>
</workbook>
</file>

<file path=xl/calcChain.xml><?xml version="1.0" encoding="utf-8"?>
<calcChain xmlns="http://schemas.openxmlformats.org/spreadsheetml/2006/main">
  <c r="P38" i="1" l="1"/>
  <c r="P37" i="1"/>
  <c r="P27" i="1"/>
  <c r="P26" i="1"/>
  <c r="P25" i="1"/>
  <c r="H38" i="1"/>
  <c r="H37" i="1"/>
</calcChain>
</file>

<file path=xl/sharedStrings.xml><?xml version="1.0" encoding="utf-8"?>
<sst xmlns="http://schemas.openxmlformats.org/spreadsheetml/2006/main" count="131" uniqueCount="63">
  <si>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</si>
  <si>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</si>
  <si>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</si>
  <si>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</si>
  <si>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</si>
  <si>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</si>
  <si>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Бюджетные средства</t>
  </si>
  <si>
    <t>Дотации на выравнивание бюджетной обеспеченности</t>
  </si>
  <si>
    <t>Межбюджетные трансферты</t>
  </si>
  <si>
    <t>Средства бюджета автономного округа</t>
  </si>
  <si>
    <t>Субвенции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</si>
  <si>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</si>
  <si>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</si>
  <si>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</si>
  <si>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</si>
  <si>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</si>
  <si>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</si>
  <si>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</si>
  <si>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</si>
  <si>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</si>
  <si>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</si>
  <si>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</si>
  <si>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</si>
  <si>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</si>
  <si>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</si>
  <si>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</si>
  <si>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Муниципальная программа Кондинского района "Развитие жилищно-коммунального комплекса"</t>
  </si>
  <si>
    <t>Иные межбюджетные трансферты на поддержку мер по обеспечению сбалансированности бюджетов</t>
  </si>
  <si>
    <t>(в рублях)</t>
  </si>
  <si>
    <t>Средства федерального бюджета</t>
  </si>
  <si>
    <t xml:space="preserve">               Распределение межбюджетных трансфертов бюджетам муниципальных образований Кондинского района на 2027 год</t>
  </si>
  <si>
    <t xml:space="preserve">Приложение 13
к решению Думы Кондинского района 
от __ ________ 2024 года № __     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</si>
  <si>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</si>
  <si>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Реализация мероприятий по содействию трудоустройству граждан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</si>
  <si>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</si>
  <si>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Создание условий для деятельности народных дружин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</si>
  <si>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</si>
  <si>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Дотация на выравнивание бюджетной обеспеченности поселений, входящих в состав муниципальных районов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</si>
  <si>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</si>
  <si>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/>
  </si>
  <si>
    <t xml:space="preserve">Муниципальная программа Кондинского района «Развитие муниципальной службы» </t>
  </si>
  <si>
    <t>01401D9300</t>
  </si>
  <si>
    <t>Комплексы процессных мероприятий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</si>
  <si>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</si>
  <si>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0140159300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</si>
  <si>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</si>
  <si>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0441382300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</si>
  <si>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</si>
  <si>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091И455550</t>
  </si>
  <si>
    <t>Региональные проекты, направленные на достижение целей, показателей и решение задач национального проекта</t>
  </si>
  <si>
    <t>Реализация программ формирования современной городской среды</t>
  </si>
  <si>
    <t>1241282840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</si>
  <si>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</si>
  <si>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 xml:space="preserve">Муниципальная программа Кондинского района «Развитие экономического потенциала» </t>
  </si>
  <si>
    <t>1641585060</t>
  </si>
  <si>
    <t>Муниципальная программа Кондинского района "Развитие дорожного хозяйства"</t>
  </si>
  <si>
    <t>184119Д040</t>
  </si>
  <si>
    <t>Расходы на содержание автомобильных дорог и искусственных сооружений на них</t>
  </si>
  <si>
    <t>1841179192</t>
  </si>
  <si>
    <t>Непрограммные направления деятельности</t>
  </si>
  <si>
    <t>4000451180</t>
  </si>
  <si>
    <t>Муниципальная программа Кондинского района "Развитие молодежной политики"</t>
  </si>
  <si>
    <t>0341185060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</si>
</sst>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wrapText="1"/>
      <protection hidden="1"/>
    </xf>
    <xf numFmtId="165" fontId="5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Alignment="1">
      <alignment wrapText="1"/>
    </xf>
    <xf numFmtId="0" fontId="0" fillId="0" borderId="0" xfId="0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alignment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wrapText="1"/>
      <protection hidden="1"/>
    </xf>
    <xf numFmtId="166" fontId="7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6" fillId="0" borderId="1" xfId="0" applyFont="1" applyBorder="1" applyAlignment="1" applyProtection="1">
      <alignment wrapText="1"/>
      <protection hidden="1"/>
    </xf>
    <xf numFmtId="0" fontId="0" fillId="0" borderId="0" xfId="0" applyAlignment="1" applyProtection="1">
      <alignment horizontal="left"/>
      <protection hidden="1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wrapText="1"/>
      <protection hidden="1"/>
    </xf>
    <xf numFmtId="167" fontId="7" fillId="0" borderId="1" xfId="0" applyNumberFormat="1" applyFont="1" applyFill="1" applyBorder="1" applyAlignment="1" applyProtection="1">
      <alignment horizontal="left" wrapText="1"/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 applyProtection="1">
      <alignment horizontal="justify" vertical="top" wrapText="1"/>
      <protection hidden="1"/>
    </xf>
    <xf numFmtId="49" fontId="0" fillId="0" borderId="0" xfId="0" applyNumberFormat="1" applyAlignment="1" applyProtection="1">
      <alignment horizontal="justify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showGridLines="0" tabSelected="1" view="pageBreakPreview" topLeftCell="A21" zoomScale="90" zoomScaleNormal="100" zoomScaleSheetLayoutView="90" workbookViewId="0">
      <selection activeCell="P39" sqref="P39"/>
    </sheetView>
  </sheetViews>
  <sheetFormatPr defaultColWidth="9.28515625" defaultRowHeight="12.75" x14ac:dyDescent="0.2"/>
  <cols>
    <col min="1" max="1" width="0.85546875" customWidth="1"/>
    <col min="2" max="2" width="46.28515625" customWidth="1"/>
    <col min="3" max="3" width="15.5703125" style="28" customWidth="1"/>
    <col min="4" max="4" width="15.5703125" customWidth="1"/>
    <col min="5" max="5" width="15.5703125" style="13" customWidth="1"/>
    <col min="6" max="15" width="14.5703125" customWidth="1"/>
    <col min="16" max="16" width="21.140625" customWidth="1"/>
    <col min="17" max="17" width="0.85546875" customWidth="1"/>
    <col min="18" max="251" width="9.140625" customWidth="1"/>
  </cols>
  <sheetData>
    <row r="1" spans="1:17" ht="43.5" customHeight="1" x14ac:dyDescent="0.2">
      <c r="A1" s="1"/>
      <c r="B1" s="1"/>
      <c r="C1" s="25"/>
      <c r="D1" s="1"/>
      <c r="E1" s="10"/>
      <c r="F1" s="1"/>
      <c r="G1" s="1"/>
      <c r="H1" s="1"/>
      <c r="I1" s="1"/>
      <c r="J1" s="1"/>
      <c r="K1" s="1"/>
      <c r="L1" s="1"/>
      <c r="M1" s="1"/>
      <c r="N1" s="36" t="s">
        <v>31</v>
      </c>
      <c r="O1" s="37"/>
      <c r="P1" s="37"/>
      <c r="Q1" s="1"/>
    </row>
    <row r="2" spans="1:17" ht="12.75" customHeight="1" x14ac:dyDescent="0.2">
      <c r="A2" s="9" t="s">
        <v>30</v>
      </c>
      <c r="B2" s="8"/>
      <c r="C2" s="26"/>
      <c r="D2" s="7"/>
      <c r="E2" s="11"/>
      <c r="F2" s="6"/>
      <c r="G2" s="5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12.75" customHeight="1" x14ac:dyDescent="0.2">
      <c r="A3" s="1"/>
      <c r="B3" s="1"/>
      <c r="C3" s="25"/>
      <c r="D3" s="1"/>
      <c r="E3" s="10"/>
      <c r="F3" s="4"/>
      <c r="G3" s="4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3.5" customHeight="1" x14ac:dyDescent="0.2">
      <c r="A4" s="3"/>
      <c r="B4" s="2"/>
      <c r="C4" s="27"/>
      <c r="D4" s="2"/>
      <c r="E4" s="12"/>
      <c r="F4" s="35"/>
      <c r="G4" s="35"/>
      <c r="H4" s="35"/>
      <c r="I4" s="35"/>
      <c r="J4" s="35"/>
      <c r="K4" s="35"/>
      <c r="L4" s="35"/>
      <c r="M4" s="35"/>
      <c r="N4" s="35"/>
      <c r="O4" s="35"/>
      <c r="P4" s="14" t="s">
        <v>28</v>
      </c>
      <c r="Q4" s="1"/>
    </row>
    <row r="5" spans="1:17" ht="45" customHeight="1" x14ac:dyDescent="0.2">
      <c r="A5" s="2"/>
      <c r="B5" s="29" t="s">
        <v>25</v>
      </c>
      <c r="C5" s="30" t="s">
        <v>24</v>
      </c>
      <c r="D5" s="29" t="s">
        <v>23</v>
      </c>
      <c r="E5" s="29" t="s">
        <v>22</v>
      </c>
      <c r="F5" s="31" t="s">
        <v>21</v>
      </c>
      <c r="G5" s="31" t="s">
        <v>20</v>
      </c>
      <c r="H5" s="31" t="s">
        <v>19</v>
      </c>
      <c r="I5" s="31" t="s">
        <v>18</v>
      </c>
      <c r="J5" s="31" t="s">
        <v>17</v>
      </c>
      <c r="K5" s="31" t="s">
        <v>16</v>
      </c>
      <c r="L5" s="31" t="s">
        <v>15</v>
      </c>
      <c r="M5" s="31" t="s">
        <v>14</v>
      </c>
      <c r="N5" s="31" t="s">
        <v>13</v>
      </c>
      <c r="O5" s="31" t="s">
        <v>12</v>
      </c>
      <c r="P5" s="29" t="s">
        <v>11</v>
      </c>
      <c r="Q5" s="2"/>
    </row>
    <row r="6" spans="1:17" ht="45" customHeight="1" x14ac:dyDescent="0.2">
      <c r="A6" s="2"/>
      <c r="B6" s="15" t="s">
        <v>40</v>
      </c>
      <c r="C6" s="32">
        <v>100000000</v>
      </c>
      <c r="D6" s="16" t="s">
        <v>6</v>
      </c>
      <c r="E6" s="17" t="s">
        <v>10</v>
      </c>
      <c r="F6" s="18">
        <v>150853.68</v>
      </c>
      <c r="G6" s="18">
        <v>112263.20000000001</v>
      </c>
      <c r="H6" s="18">
        <v>80689.179999999993</v>
      </c>
      <c r="I6" s="18">
        <v>0</v>
      </c>
      <c r="J6" s="18">
        <v>157870.13</v>
      </c>
      <c r="K6" s="18">
        <v>33328.14</v>
      </c>
      <c r="L6" s="18">
        <v>59639.83</v>
      </c>
      <c r="M6" s="18">
        <v>22803.47</v>
      </c>
      <c r="N6" s="18">
        <v>126296.1</v>
      </c>
      <c r="O6" s="18">
        <v>57885.72</v>
      </c>
      <c r="P6" s="18">
        <v>801629.45</v>
      </c>
      <c r="Q6" s="2"/>
    </row>
    <row r="7" spans="1:17" ht="45" customHeight="1" x14ac:dyDescent="0.2">
      <c r="A7" s="2"/>
      <c r="B7" s="21" t="s">
        <v>42</v>
      </c>
      <c r="C7" s="33">
        <v>140000000</v>
      </c>
      <c r="D7" s="22" t="s">
        <v>6</v>
      </c>
      <c r="E7" s="19" t="s">
        <v>10</v>
      </c>
      <c r="F7" s="20">
        <v>150853.68</v>
      </c>
      <c r="G7" s="20">
        <v>112263.20000000001</v>
      </c>
      <c r="H7" s="20">
        <v>80689.179999999993</v>
      </c>
      <c r="I7" s="20">
        <v>0</v>
      </c>
      <c r="J7" s="20">
        <v>157870.13</v>
      </c>
      <c r="K7" s="20">
        <v>33328.14</v>
      </c>
      <c r="L7" s="20">
        <v>59639.83</v>
      </c>
      <c r="M7" s="20">
        <v>22803.47</v>
      </c>
      <c r="N7" s="20">
        <v>126296.1</v>
      </c>
      <c r="O7" s="20">
        <v>57885.72</v>
      </c>
      <c r="P7" s="20">
        <v>801629.45</v>
      </c>
      <c r="Q7" s="2"/>
    </row>
    <row r="8" spans="1:17" ht="45" customHeight="1" x14ac:dyDescent="0.2">
      <c r="A8" s="2"/>
      <c r="B8" s="15" t="s">
        <v>43</v>
      </c>
      <c r="C8" s="32" t="s">
        <v>44</v>
      </c>
      <c r="D8" s="16" t="s">
        <v>29</v>
      </c>
      <c r="E8" s="17" t="s">
        <v>10</v>
      </c>
      <c r="F8" s="18">
        <v>109722.89</v>
      </c>
      <c r="G8" s="18">
        <v>81654.240000000005</v>
      </c>
      <c r="H8" s="18">
        <v>58688.99</v>
      </c>
      <c r="I8" s="18">
        <v>0</v>
      </c>
      <c r="J8" s="18">
        <v>114826.28</v>
      </c>
      <c r="K8" s="18">
        <v>24241.1</v>
      </c>
      <c r="L8" s="18">
        <v>43378.82</v>
      </c>
      <c r="M8" s="18">
        <v>16586.02</v>
      </c>
      <c r="N8" s="18">
        <v>91861.02</v>
      </c>
      <c r="O8" s="18">
        <v>42102.97</v>
      </c>
      <c r="P8" s="18">
        <v>583062.32999999996</v>
      </c>
      <c r="Q8" s="2"/>
    </row>
    <row r="9" spans="1:17" ht="45" customHeight="1" x14ac:dyDescent="0.2">
      <c r="A9" s="2"/>
      <c r="B9" s="15" t="s">
        <v>32</v>
      </c>
      <c r="C9" s="32" t="s">
        <v>41</v>
      </c>
      <c r="D9" s="16" t="s">
        <v>9</v>
      </c>
      <c r="E9" s="17" t="s">
        <v>10</v>
      </c>
      <c r="F9" s="18">
        <v>41130.79</v>
      </c>
      <c r="G9" s="18">
        <v>30608.959999999999</v>
      </c>
      <c r="H9" s="18">
        <v>22000.19</v>
      </c>
      <c r="I9" s="18">
        <v>0</v>
      </c>
      <c r="J9" s="18">
        <v>43043.85</v>
      </c>
      <c r="K9" s="18">
        <v>9087.0400000000009</v>
      </c>
      <c r="L9" s="18">
        <v>16261.01</v>
      </c>
      <c r="M9" s="18">
        <v>6217.45</v>
      </c>
      <c r="N9" s="18">
        <v>34435.08</v>
      </c>
      <c r="O9" s="18">
        <v>15782.75</v>
      </c>
      <c r="P9" s="18">
        <v>218567.12</v>
      </c>
      <c r="Q9" s="2"/>
    </row>
    <row r="10" spans="1:17" ht="45" customHeight="1" x14ac:dyDescent="0.2">
      <c r="A10" s="2"/>
      <c r="B10" s="15" t="s">
        <v>61</v>
      </c>
      <c r="C10" s="32">
        <v>300000000</v>
      </c>
      <c r="D10" s="16" t="s">
        <v>9</v>
      </c>
      <c r="E10" s="17" t="s">
        <v>4</v>
      </c>
      <c r="F10" s="18">
        <v>420000</v>
      </c>
      <c r="G10" s="18">
        <v>470000</v>
      </c>
      <c r="H10" s="18">
        <v>230000</v>
      </c>
      <c r="I10" s="18">
        <v>0</v>
      </c>
      <c r="J10" s="18">
        <v>590000</v>
      </c>
      <c r="K10" s="18">
        <v>290000</v>
      </c>
      <c r="L10" s="18">
        <v>250000</v>
      </c>
      <c r="M10" s="18">
        <v>120000</v>
      </c>
      <c r="N10" s="18">
        <v>260000</v>
      </c>
      <c r="O10" s="18">
        <v>300000</v>
      </c>
      <c r="P10" s="18">
        <v>2930000</v>
      </c>
      <c r="Q10" s="2"/>
    </row>
    <row r="11" spans="1:17" ht="37.5" customHeight="1" x14ac:dyDescent="0.2">
      <c r="A11" s="2"/>
      <c r="B11" s="21" t="s">
        <v>42</v>
      </c>
      <c r="C11" s="33">
        <v>340000000</v>
      </c>
      <c r="D11" s="22" t="s">
        <v>9</v>
      </c>
      <c r="E11" s="19" t="s">
        <v>4</v>
      </c>
      <c r="F11" s="20">
        <v>420000</v>
      </c>
      <c r="G11" s="20">
        <v>470000</v>
      </c>
      <c r="H11" s="20">
        <v>230000</v>
      </c>
      <c r="I11" s="20">
        <v>0</v>
      </c>
      <c r="J11" s="20">
        <v>590000</v>
      </c>
      <c r="K11" s="20">
        <v>290000</v>
      </c>
      <c r="L11" s="20">
        <v>250000</v>
      </c>
      <c r="M11" s="20">
        <v>120000</v>
      </c>
      <c r="N11" s="20">
        <v>260000</v>
      </c>
      <c r="O11" s="20">
        <v>300000</v>
      </c>
      <c r="P11" s="20">
        <v>2930000</v>
      </c>
      <c r="Q11" s="2"/>
    </row>
    <row r="12" spans="1:17" ht="75.75" customHeight="1" x14ac:dyDescent="0.2">
      <c r="A12" s="2"/>
      <c r="B12" s="15" t="s">
        <v>33</v>
      </c>
      <c r="C12" s="32" t="s">
        <v>62</v>
      </c>
      <c r="D12" s="16" t="s">
        <v>9</v>
      </c>
      <c r="E12" s="17" t="s">
        <v>4</v>
      </c>
      <c r="F12" s="18">
        <v>420000</v>
      </c>
      <c r="G12" s="18">
        <v>470000</v>
      </c>
      <c r="H12" s="18">
        <v>230000</v>
      </c>
      <c r="I12" s="18">
        <v>0</v>
      </c>
      <c r="J12" s="18">
        <v>590000</v>
      </c>
      <c r="K12" s="18">
        <v>290000</v>
      </c>
      <c r="L12" s="18">
        <v>250000</v>
      </c>
      <c r="M12" s="18">
        <v>120000</v>
      </c>
      <c r="N12" s="18">
        <v>260000</v>
      </c>
      <c r="O12" s="18">
        <v>300000</v>
      </c>
      <c r="P12" s="18">
        <v>2930000</v>
      </c>
      <c r="Q12" s="2"/>
    </row>
    <row r="13" spans="1:17" ht="42.75" customHeight="1" x14ac:dyDescent="0.2">
      <c r="B13" s="15" t="s">
        <v>45</v>
      </c>
      <c r="C13" s="32">
        <v>400000000</v>
      </c>
      <c r="D13" s="16" t="s">
        <v>9</v>
      </c>
      <c r="E13" s="17" t="s">
        <v>4</v>
      </c>
      <c r="F13" s="18">
        <v>24070</v>
      </c>
      <c r="G13" s="18">
        <v>17750</v>
      </c>
      <c r="H13" s="18">
        <v>20870</v>
      </c>
      <c r="I13" s="18">
        <v>17750</v>
      </c>
      <c r="J13" s="18">
        <v>20950</v>
      </c>
      <c r="K13" s="18">
        <v>24770</v>
      </c>
      <c r="L13" s="18">
        <v>10030</v>
      </c>
      <c r="M13" s="18">
        <v>0</v>
      </c>
      <c r="N13" s="18">
        <v>44860</v>
      </c>
      <c r="O13" s="18">
        <v>32150</v>
      </c>
      <c r="P13" s="18">
        <v>213200</v>
      </c>
    </row>
    <row r="14" spans="1:17" ht="32.25" customHeight="1" x14ac:dyDescent="0.2">
      <c r="B14" s="21" t="s">
        <v>42</v>
      </c>
      <c r="C14" s="33">
        <v>440000000</v>
      </c>
      <c r="D14" s="22" t="s">
        <v>9</v>
      </c>
      <c r="E14" s="19" t="s">
        <v>4</v>
      </c>
      <c r="F14" s="20">
        <v>24070</v>
      </c>
      <c r="G14" s="20">
        <v>17750</v>
      </c>
      <c r="H14" s="20">
        <v>20870</v>
      </c>
      <c r="I14" s="20">
        <v>17750</v>
      </c>
      <c r="J14" s="20">
        <v>20950</v>
      </c>
      <c r="K14" s="20">
        <v>24770</v>
      </c>
      <c r="L14" s="20">
        <v>10030</v>
      </c>
      <c r="M14" s="20">
        <v>0</v>
      </c>
      <c r="N14" s="20">
        <v>44860</v>
      </c>
      <c r="O14" s="20">
        <v>32150</v>
      </c>
      <c r="P14" s="20">
        <v>213200</v>
      </c>
    </row>
    <row r="15" spans="1:17" ht="33.75" x14ac:dyDescent="0.2">
      <c r="B15" s="15" t="s">
        <v>35</v>
      </c>
      <c r="C15" s="32" t="s">
        <v>46</v>
      </c>
      <c r="D15" s="16" t="s">
        <v>9</v>
      </c>
      <c r="E15" s="17" t="s">
        <v>4</v>
      </c>
      <c r="F15" s="18">
        <v>24070</v>
      </c>
      <c r="G15" s="18">
        <v>17750</v>
      </c>
      <c r="H15" s="18">
        <v>20870</v>
      </c>
      <c r="I15" s="18">
        <v>17750</v>
      </c>
      <c r="J15" s="18">
        <v>20950</v>
      </c>
      <c r="K15" s="18">
        <v>24770</v>
      </c>
      <c r="L15" s="18">
        <v>10030</v>
      </c>
      <c r="M15" s="18">
        <v>0</v>
      </c>
      <c r="N15" s="18">
        <v>44860</v>
      </c>
      <c r="O15" s="18">
        <v>32150</v>
      </c>
      <c r="P15" s="18">
        <v>213200</v>
      </c>
    </row>
    <row r="16" spans="1:17" ht="33.75" x14ac:dyDescent="0.2">
      <c r="B16" s="15" t="s">
        <v>47</v>
      </c>
      <c r="C16" s="32">
        <v>900000000</v>
      </c>
      <c r="D16" s="16" t="s">
        <v>6</v>
      </c>
      <c r="E16" s="17" t="s">
        <v>4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</row>
    <row r="17" spans="2:16" ht="33.75" x14ac:dyDescent="0.2">
      <c r="B17" s="21" t="s">
        <v>49</v>
      </c>
      <c r="C17" s="33">
        <v>910000000</v>
      </c>
      <c r="D17" s="22" t="s">
        <v>6</v>
      </c>
      <c r="E17" s="19" t="s">
        <v>4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</row>
    <row r="18" spans="2:16" ht="33.75" x14ac:dyDescent="0.2">
      <c r="B18" s="15" t="s">
        <v>50</v>
      </c>
      <c r="C18" s="32" t="s">
        <v>48</v>
      </c>
      <c r="D18" s="16" t="s">
        <v>6</v>
      </c>
      <c r="E18" s="17" t="s">
        <v>4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</row>
    <row r="19" spans="2:16" ht="33.75" x14ac:dyDescent="0.2">
      <c r="B19" s="15" t="s">
        <v>26</v>
      </c>
      <c r="C19" s="32">
        <v>1200000000</v>
      </c>
      <c r="D19" s="16" t="s">
        <v>9</v>
      </c>
      <c r="E19" s="17" t="s">
        <v>4</v>
      </c>
      <c r="F19" s="18">
        <v>18776.36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11839623.640000001</v>
      </c>
      <c r="N19" s="18">
        <v>0</v>
      </c>
      <c r="O19" s="18">
        <v>0</v>
      </c>
      <c r="P19" s="18">
        <v>11858400</v>
      </c>
    </row>
    <row r="20" spans="2:16" ht="45" x14ac:dyDescent="0.2">
      <c r="B20" s="21" t="s">
        <v>42</v>
      </c>
      <c r="C20" s="33">
        <v>1240000000</v>
      </c>
      <c r="D20" s="22" t="s">
        <v>9</v>
      </c>
      <c r="E20" s="19" t="s">
        <v>4</v>
      </c>
      <c r="F20" s="20">
        <v>18776.36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11839623.640000001</v>
      </c>
      <c r="N20" s="20">
        <v>0</v>
      </c>
      <c r="O20" s="20">
        <v>0</v>
      </c>
      <c r="P20" s="20">
        <v>11858400</v>
      </c>
    </row>
    <row r="21" spans="2:16" ht="67.5" x14ac:dyDescent="0.2">
      <c r="B21" s="15" t="s">
        <v>34</v>
      </c>
      <c r="C21" s="32" t="s">
        <v>51</v>
      </c>
      <c r="D21" s="16" t="s">
        <v>9</v>
      </c>
      <c r="E21" s="17" t="s">
        <v>4</v>
      </c>
      <c r="F21" s="18">
        <v>18776.36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11839623.640000001</v>
      </c>
      <c r="N21" s="18">
        <v>0</v>
      </c>
      <c r="O21" s="18">
        <v>0</v>
      </c>
      <c r="P21" s="18">
        <v>11858400</v>
      </c>
    </row>
    <row r="22" spans="2:16" ht="33.75" x14ac:dyDescent="0.2">
      <c r="B22" s="15" t="s">
        <v>53</v>
      </c>
      <c r="C22" s="32">
        <v>1600000000</v>
      </c>
      <c r="D22" s="16" t="s">
        <v>9</v>
      </c>
      <c r="E22" s="17" t="s">
        <v>4</v>
      </c>
      <c r="F22" s="18">
        <v>855000</v>
      </c>
      <c r="G22" s="18">
        <v>346104</v>
      </c>
      <c r="H22" s="18">
        <v>205720</v>
      </c>
      <c r="I22" s="18">
        <v>1717348</v>
      </c>
      <c r="J22" s="18">
        <v>1799056</v>
      </c>
      <c r="K22" s="18">
        <v>1252132</v>
      </c>
      <c r="L22" s="18">
        <v>850600</v>
      </c>
      <c r="M22" s="18">
        <v>0</v>
      </c>
      <c r="N22" s="18">
        <v>260500</v>
      </c>
      <c r="O22" s="18">
        <v>220500</v>
      </c>
      <c r="P22" s="18">
        <v>7506960</v>
      </c>
    </row>
    <row r="23" spans="2:16" ht="45" x14ac:dyDescent="0.2">
      <c r="B23" s="21" t="s">
        <v>42</v>
      </c>
      <c r="C23" s="33">
        <v>1640000000</v>
      </c>
      <c r="D23" s="22" t="s">
        <v>9</v>
      </c>
      <c r="E23" s="19" t="s">
        <v>4</v>
      </c>
      <c r="F23" s="20">
        <v>855000</v>
      </c>
      <c r="G23" s="20">
        <v>346104</v>
      </c>
      <c r="H23" s="20">
        <v>205720</v>
      </c>
      <c r="I23" s="20">
        <v>1717348</v>
      </c>
      <c r="J23" s="20">
        <v>1799056</v>
      </c>
      <c r="K23" s="20">
        <v>1252132</v>
      </c>
      <c r="L23" s="20">
        <v>850600</v>
      </c>
      <c r="M23" s="20">
        <v>0</v>
      </c>
      <c r="N23" s="20">
        <v>260500</v>
      </c>
      <c r="O23" s="20">
        <v>220500</v>
      </c>
      <c r="P23" s="20">
        <v>7506960</v>
      </c>
    </row>
    <row r="24" spans="2:16" ht="33.75" x14ac:dyDescent="0.2">
      <c r="B24" s="15" t="s">
        <v>33</v>
      </c>
      <c r="C24" s="32" t="s">
        <v>54</v>
      </c>
      <c r="D24" s="16" t="s">
        <v>9</v>
      </c>
      <c r="E24" s="17" t="s">
        <v>4</v>
      </c>
      <c r="F24" s="18">
        <v>855000</v>
      </c>
      <c r="G24" s="18">
        <v>346104</v>
      </c>
      <c r="H24" s="18">
        <v>205720</v>
      </c>
      <c r="I24" s="18">
        <v>1717348</v>
      </c>
      <c r="J24" s="18">
        <v>1799056</v>
      </c>
      <c r="K24" s="18">
        <v>1252132</v>
      </c>
      <c r="L24" s="18">
        <v>850600</v>
      </c>
      <c r="M24" s="18">
        <v>0</v>
      </c>
      <c r="N24" s="18">
        <v>260500</v>
      </c>
      <c r="O24" s="18">
        <v>220500</v>
      </c>
      <c r="P24" s="18">
        <v>7506960</v>
      </c>
    </row>
    <row r="25" spans="2:16" ht="33.75" x14ac:dyDescent="0.2">
      <c r="B25" s="15" t="s">
        <v>55</v>
      </c>
      <c r="C25" s="32">
        <v>1800000000</v>
      </c>
      <c r="D25" s="16" t="s">
        <v>6</v>
      </c>
      <c r="E25" s="17" t="s">
        <v>4</v>
      </c>
      <c r="F25" s="18">
        <v>0</v>
      </c>
      <c r="G25" s="18">
        <v>0</v>
      </c>
      <c r="H25" s="18">
        <v>0</v>
      </c>
      <c r="I25" s="18">
        <v>170319600</v>
      </c>
      <c r="J25" s="18">
        <v>13601600</v>
      </c>
      <c r="K25" s="18">
        <v>0</v>
      </c>
      <c r="L25" s="18">
        <v>13428000</v>
      </c>
      <c r="M25" s="18">
        <v>677644.72</v>
      </c>
      <c r="N25" s="18">
        <v>0</v>
      </c>
      <c r="O25" s="18">
        <v>0</v>
      </c>
      <c r="P25" s="18">
        <f>198429349.38-402504.66</f>
        <v>198026844.72</v>
      </c>
    </row>
    <row r="26" spans="2:16" ht="33.75" x14ac:dyDescent="0.2">
      <c r="B26" s="21" t="s">
        <v>42</v>
      </c>
      <c r="C26" s="33">
        <v>1840000000</v>
      </c>
      <c r="D26" s="22" t="s">
        <v>6</v>
      </c>
      <c r="E26" s="19" t="s">
        <v>4</v>
      </c>
      <c r="F26" s="20">
        <v>0</v>
      </c>
      <c r="G26" s="20">
        <v>0</v>
      </c>
      <c r="H26" s="20">
        <v>0</v>
      </c>
      <c r="I26" s="20">
        <v>170319600</v>
      </c>
      <c r="J26" s="20">
        <v>13601600</v>
      </c>
      <c r="K26" s="20">
        <v>0</v>
      </c>
      <c r="L26" s="20">
        <v>13428000</v>
      </c>
      <c r="M26" s="20">
        <v>677644.72</v>
      </c>
      <c r="N26" s="20">
        <v>0</v>
      </c>
      <c r="O26" s="20">
        <v>0</v>
      </c>
      <c r="P26" s="20">
        <f>198429349.38-402504.66</f>
        <v>198026844.72</v>
      </c>
    </row>
    <row r="27" spans="2:16" ht="33.75" x14ac:dyDescent="0.2">
      <c r="B27" s="15" t="s">
        <v>57</v>
      </c>
      <c r="C27" s="32" t="s">
        <v>58</v>
      </c>
      <c r="D27" s="16" t="s">
        <v>5</v>
      </c>
      <c r="E27" s="17" t="s">
        <v>4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677644.72</v>
      </c>
      <c r="N27" s="18">
        <v>0</v>
      </c>
      <c r="O27" s="18">
        <v>0</v>
      </c>
      <c r="P27" s="18">
        <f>1080149.38-402504.66</f>
        <v>677644.72</v>
      </c>
    </row>
    <row r="28" spans="2:16" ht="33.75" x14ac:dyDescent="0.2">
      <c r="B28" s="15" t="s">
        <v>36</v>
      </c>
      <c r="C28" s="32" t="s">
        <v>56</v>
      </c>
      <c r="D28" s="16" t="s">
        <v>9</v>
      </c>
      <c r="E28" s="17" t="s">
        <v>4</v>
      </c>
      <c r="F28" s="18">
        <v>0</v>
      </c>
      <c r="G28" s="18">
        <v>0</v>
      </c>
      <c r="H28" s="18">
        <v>0</v>
      </c>
      <c r="I28" s="18">
        <v>170319600</v>
      </c>
      <c r="J28" s="18">
        <v>13601600</v>
      </c>
      <c r="K28" s="18">
        <v>0</v>
      </c>
      <c r="L28" s="18">
        <v>13428000</v>
      </c>
      <c r="M28" s="18">
        <v>0</v>
      </c>
      <c r="N28" s="18">
        <v>0</v>
      </c>
      <c r="O28" s="18">
        <v>0</v>
      </c>
      <c r="P28" s="18">
        <v>197349200</v>
      </c>
    </row>
    <row r="29" spans="2:16" ht="45" x14ac:dyDescent="0.2">
      <c r="B29" s="15" t="s">
        <v>52</v>
      </c>
      <c r="C29" s="32">
        <v>1900000000</v>
      </c>
      <c r="D29" s="16" t="s">
        <v>6</v>
      </c>
      <c r="E29" s="17" t="s">
        <v>8</v>
      </c>
      <c r="F29" s="18">
        <v>28140817.579999998</v>
      </c>
      <c r="G29" s="18">
        <v>28085300</v>
      </c>
      <c r="H29" s="18">
        <v>20910200</v>
      </c>
      <c r="I29" s="18">
        <v>55387400</v>
      </c>
      <c r="J29" s="18">
        <v>55691900</v>
      </c>
      <c r="K29" s="18">
        <v>36369200</v>
      </c>
      <c r="L29" s="18">
        <v>34478000</v>
      </c>
      <c r="M29" s="18">
        <v>24712282.420000002</v>
      </c>
      <c r="N29" s="18">
        <v>9533200</v>
      </c>
      <c r="O29" s="18">
        <v>8249900</v>
      </c>
      <c r="P29" s="18">
        <v>301558200</v>
      </c>
    </row>
    <row r="30" spans="2:16" ht="22.5" x14ac:dyDescent="0.2">
      <c r="B30" s="15" t="s">
        <v>42</v>
      </c>
      <c r="C30" s="32">
        <v>1940000000</v>
      </c>
      <c r="D30" s="16" t="s">
        <v>6</v>
      </c>
      <c r="E30" s="17" t="s">
        <v>8</v>
      </c>
      <c r="F30" s="18">
        <v>28140817.579999998</v>
      </c>
      <c r="G30" s="18">
        <v>28085300</v>
      </c>
      <c r="H30" s="18">
        <v>20910200</v>
      </c>
      <c r="I30" s="18">
        <v>55387400</v>
      </c>
      <c r="J30" s="18">
        <v>55691900</v>
      </c>
      <c r="K30" s="18">
        <v>36369200</v>
      </c>
      <c r="L30" s="18">
        <v>34478000</v>
      </c>
      <c r="M30" s="18">
        <v>24712282.420000002</v>
      </c>
      <c r="N30" s="18">
        <v>9533200</v>
      </c>
      <c r="O30" s="18">
        <v>8249900</v>
      </c>
      <c r="P30" s="18">
        <v>301558200</v>
      </c>
    </row>
    <row r="31" spans="2:16" ht="45" x14ac:dyDescent="0.2">
      <c r="B31" s="15" t="s">
        <v>37</v>
      </c>
      <c r="C31" s="32">
        <v>1941186010</v>
      </c>
      <c r="D31" s="16" t="s">
        <v>6</v>
      </c>
      <c r="E31" s="17" t="s">
        <v>7</v>
      </c>
      <c r="F31" s="18">
        <v>28128300</v>
      </c>
      <c r="G31" s="18">
        <v>28085300</v>
      </c>
      <c r="H31" s="18">
        <v>20910200</v>
      </c>
      <c r="I31" s="18">
        <v>55387400</v>
      </c>
      <c r="J31" s="18">
        <v>55691900</v>
      </c>
      <c r="K31" s="18">
        <v>36369200</v>
      </c>
      <c r="L31" s="18">
        <v>34478000</v>
      </c>
      <c r="M31" s="18">
        <v>16819200</v>
      </c>
      <c r="N31" s="18">
        <v>9533200</v>
      </c>
      <c r="O31" s="18">
        <v>8249900</v>
      </c>
      <c r="P31" s="18">
        <v>293652600</v>
      </c>
    </row>
    <row r="32" spans="2:16" ht="33.75" x14ac:dyDescent="0.2">
      <c r="B32" s="15" t="s">
        <v>27</v>
      </c>
      <c r="C32" s="32">
        <v>1941386020</v>
      </c>
      <c r="D32" s="16" t="s">
        <v>6</v>
      </c>
      <c r="E32" s="17" t="s">
        <v>4</v>
      </c>
      <c r="F32" s="18">
        <v>12517.58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7893082.4199999999</v>
      </c>
      <c r="N32" s="18">
        <v>0</v>
      </c>
      <c r="O32" s="18">
        <v>0</v>
      </c>
      <c r="P32" s="18">
        <v>7905600</v>
      </c>
    </row>
    <row r="33" spans="2:16" ht="33.75" x14ac:dyDescent="0.2">
      <c r="B33" s="15" t="s">
        <v>59</v>
      </c>
      <c r="C33" s="32">
        <v>4000000000</v>
      </c>
      <c r="D33" s="16" t="s">
        <v>29</v>
      </c>
      <c r="E33" s="17" t="s">
        <v>10</v>
      </c>
      <c r="F33" s="18">
        <v>972900</v>
      </c>
      <c r="G33" s="18">
        <v>972900</v>
      </c>
      <c r="H33" s="18">
        <v>389200</v>
      </c>
      <c r="I33" s="18">
        <v>0</v>
      </c>
      <c r="J33" s="18">
        <v>972900</v>
      </c>
      <c r="K33" s="18">
        <v>972900</v>
      </c>
      <c r="L33" s="18">
        <v>972900</v>
      </c>
      <c r="M33" s="18">
        <v>389100</v>
      </c>
      <c r="N33" s="18">
        <v>389200</v>
      </c>
      <c r="O33" s="18">
        <v>389200</v>
      </c>
      <c r="P33" s="18">
        <v>6421200</v>
      </c>
    </row>
    <row r="34" spans="2:16" ht="33.75" x14ac:dyDescent="0.2">
      <c r="B34" s="15" t="s">
        <v>38</v>
      </c>
      <c r="C34" s="32" t="s">
        <v>60</v>
      </c>
      <c r="D34" s="16" t="s">
        <v>29</v>
      </c>
      <c r="E34" s="17" t="s">
        <v>10</v>
      </c>
      <c r="F34" s="18">
        <v>972900</v>
      </c>
      <c r="G34" s="18">
        <v>972900</v>
      </c>
      <c r="H34" s="18">
        <v>389200</v>
      </c>
      <c r="I34" s="18">
        <v>0</v>
      </c>
      <c r="J34" s="18">
        <v>972900</v>
      </c>
      <c r="K34" s="18">
        <v>972900</v>
      </c>
      <c r="L34" s="18">
        <v>972900</v>
      </c>
      <c r="M34" s="18">
        <v>389100</v>
      </c>
      <c r="N34" s="18">
        <v>389200</v>
      </c>
      <c r="O34" s="18">
        <v>389200</v>
      </c>
      <c r="P34" s="18">
        <v>6421200</v>
      </c>
    </row>
    <row r="35" spans="2:16" ht="22.5" x14ac:dyDescent="0.2">
      <c r="B35" s="15" t="s">
        <v>3</v>
      </c>
      <c r="C35" s="32" t="s">
        <v>39</v>
      </c>
      <c r="D35" s="16" t="s">
        <v>39</v>
      </c>
      <c r="E35" s="17" t="s">
        <v>39</v>
      </c>
      <c r="F35" s="18">
        <v>28128300</v>
      </c>
      <c r="G35" s="18">
        <v>28085300</v>
      </c>
      <c r="H35" s="18">
        <v>20910200</v>
      </c>
      <c r="I35" s="18">
        <v>55387400</v>
      </c>
      <c r="J35" s="18">
        <v>55691900</v>
      </c>
      <c r="K35" s="18">
        <v>36369200</v>
      </c>
      <c r="L35" s="18">
        <v>34478000</v>
      </c>
      <c r="M35" s="18">
        <v>16819200</v>
      </c>
      <c r="N35" s="18">
        <v>9533200</v>
      </c>
      <c r="O35" s="18">
        <v>8249900</v>
      </c>
      <c r="P35" s="18">
        <v>293652600</v>
      </c>
    </row>
    <row r="36" spans="2:16" ht="33.75" x14ac:dyDescent="0.2">
      <c r="B36" s="15" t="s">
        <v>2</v>
      </c>
      <c r="C36" s="32" t="s">
        <v>39</v>
      </c>
      <c r="D36" s="16" t="s">
        <v>39</v>
      </c>
      <c r="E36" s="17" t="s">
        <v>39</v>
      </c>
      <c r="F36" s="18">
        <v>1123753.68</v>
      </c>
      <c r="G36" s="18">
        <v>1085163.2</v>
      </c>
      <c r="H36" s="18">
        <v>469889.18</v>
      </c>
      <c r="I36" s="18">
        <v>0</v>
      </c>
      <c r="J36" s="18">
        <v>1130770.1299999999</v>
      </c>
      <c r="K36" s="18">
        <v>1006228.14</v>
      </c>
      <c r="L36" s="18">
        <v>1032539.83</v>
      </c>
      <c r="M36" s="18">
        <v>411903.47</v>
      </c>
      <c r="N36" s="18">
        <v>515496.1</v>
      </c>
      <c r="O36" s="18">
        <v>447085.72</v>
      </c>
      <c r="P36" s="18">
        <v>7222829.4500000002</v>
      </c>
    </row>
    <row r="37" spans="2:16" x14ac:dyDescent="0.2">
      <c r="B37" s="15" t="s">
        <v>1</v>
      </c>
      <c r="C37" s="32" t="s">
        <v>39</v>
      </c>
      <c r="D37" s="16" t="s">
        <v>39</v>
      </c>
      <c r="E37" s="17" t="s">
        <v>39</v>
      </c>
      <c r="F37" s="18">
        <v>1330363.94</v>
      </c>
      <c r="G37" s="18">
        <v>833854</v>
      </c>
      <c r="H37" s="18">
        <f>859094.66-402504.66</f>
        <v>456590.00000000006</v>
      </c>
      <c r="I37" s="18">
        <v>172054698</v>
      </c>
      <c r="J37" s="18">
        <v>16011606</v>
      </c>
      <c r="K37" s="18">
        <v>1566902</v>
      </c>
      <c r="L37" s="18">
        <v>14538630</v>
      </c>
      <c r="M37" s="18">
        <v>20530350.780000001</v>
      </c>
      <c r="N37" s="18">
        <v>565360</v>
      </c>
      <c r="O37" s="18">
        <v>552650</v>
      </c>
      <c r="P37" s="18">
        <f>228843509.38-402504.66</f>
        <v>228441004.72</v>
      </c>
    </row>
    <row r="38" spans="2:16" x14ac:dyDescent="0.2">
      <c r="B38" s="23" t="s">
        <v>0</v>
      </c>
      <c r="C38" s="34" t="s">
        <v>39</v>
      </c>
      <c r="D38" s="24" t="s">
        <v>39</v>
      </c>
      <c r="E38" s="24" t="s">
        <v>39</v>
      </c>
      <c r="F38" s="18">
        <v>30582417.619999997</v>
      </c>
      <c r="G38" s="18">
        <v>30004317.200000003</v>
      </c>
      <c r="H38" s="18">
        <f>22239183.84-402504.66</f>
        <v>21836679.18</v>
      </c>
      <c r="I38" s="18">
        <v>227442098</v>
      </c>
      <c r="J38" s="18">
        <v>72834276.129999995</v>
      </c>
      <c r="K38" s="18">
        <v>38942330.140000001</v>
      </c>
      <c r="L38" s="18">
        <v>50049169.829999998</v>
      </c>
      <c r="M38" s="18">
        <v>37761454.25</v>
      </c>
      <c r="N38" s="18">
        <v>10614056.100000001</v>
      </c>
      <c r="O38" s="18">
        <v>9249635.7199999988</v>
      </c>
      <c r="P38" s="18">
        <f>529718938.83-402504.66</f>
        <v>529316434.16999996</v>
      </c>
    </row>
  </sheetData>
  <mergeCells count="2">
    <mergeCell ref="F4:O4"/>
    <mergeCell ref="N1:P1"/>
  </mergeCells>
  <pageMargins left="0.74803149606299213" right="0.74803149606299213" top="0.98425196850393704" bottom="0.98425196850393704" header="0.51181102362204722" footer="0.51181102362204722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 (2027)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2022-10-21T12:33:10Z</cp:lastPrinted>
  <dcterms:created xsi:type="dcterms:W3CDTF">2022-10-21T09:01:32Z</dcterms:created>
  <dcterms:modified xsi:type="dcterms:W3CDTF">2024-12-20T11:04:13Z</dcterms:modified>
</cp:coreProperties>
</file>